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8" windowWidth="14808" windowHeight="8016" activeTab="1"/>
  </bookViews>
  <sheets>
    <sheet name="прозторо" sheetId="1" r:id="rId1"/>
    <sheet name="Аркуш1" sheetId="2" r:id="rId2"/>
  </sheets>
  <calcPr calcId="152511"/>
  <fileRecoveryPr repairLoad="1"/>
</workbook>
</file>

<file path=xl/calcChain.xml><?xml version="1.0" encoding="utf-8"?>
<calcChain xmlns="http://schemas.openxmlformats.org/spreadsheetml/2006/main">
  <c r="D14" i="2" l="1"/>
  <c r="M18" i="1"/>
</calcChain>
</file>

<file path=xl/sharedStrings.xml><?xml version="1.0" encoding="utf-8"?>
<sst xmlns="http://schemas.openxmlformats.org/spreadsheetml/2006/main" count="82" uniqueCount="65">
  <si>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</si>
  <si>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</si>
  <si>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</si>
  <si>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</si>
  <si>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</si>
  <si>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</si>
  <si>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</si>
  <si>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</si>
  <si>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</si>
  <si>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</si>
  <si>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</si>
  <si>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</si>
  <si>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</si>
  <si>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</si>
  <si>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</si>
  <si>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</si>
  <si>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</si>
  <si>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</si>
  <si>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</si>
  <si>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</si>
  <si>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</si>
  <si>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</si>
  <si>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</si>
  <si>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</si>
  <si>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</si>
  <si>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</si>
  <si>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</si>
  <si>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</si>
  <si>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>Лист оцинкований 0,3т. 1*2</t>
  </si>
  <si>
    <t>шт</t>
  </si>
  <si>
    <t>44170000-2 - Плити, листи, стрічки та фольга, пов’язані з конструкційними матеріалами</t>
  </si>
  <si>
    <t>КОВАЛЬОВ ОЛЕКСАНДР МИХАЙЛОВИЧ</t>
  </si>
  <si>
    <t>НОВГОРОД-СІВЕРСЬКА МІСЬКА РАДА ЧЕРНІГІВСЬКОЇ ОБЛАСТІ</t>
  </si>
  <si>
    <t>1`600</t>
  </si>
  <si>
    <t>Закупівля без використання електронної системи</t>
  </si>
  <si>
    <t>UA-2024-08-02-000983-a</t>
  </si>
  <si>
    <t>UA-2024-08-01-008107-a</t>
  </si>
  <si>
    <t>44170000-2 Плити, листи, стрічки та фольга, пов'язані з конструкційними матеріалами (Лист оцинкований гладкий 0,40 1.25*2.00м)</t>
  </si>
  <si>
    <t>4`200</t>
  </si>
  <si>
    <t>Саранчуківська сільська рада</t>
  </si>
  <si>
    <t>Білик Наталія Андріївна</t>
  </si>
  <si>
    <t>Лист оцинкований гладкий 0,40 1.25*2.00м</t>
  </si>
  <si>
    <t>аналог</t>
  </si>
  <si>
    <t>Лист оцинкований (050х1000х2000 мм)</t>
  </si>
  <si>
    <t>Державна установа "Одеський слідчий ізолятор"</t>
  </si>
  <si>
    <t>ТОВ "ЕПІЦЕНТР К"</t>
  </si>
  <si>
    <t>44420000-0 - Будівельні товари</t>
  </si>
  <si>
    <t>UA-2024-07-31-003882-a</t>
  </si>
  <si>
    <t>83`354</t>
  </si>
  <si>
    <t>Лист оцинкований 1х2</t>
  </si>
  <si>
    <t>БОЙЧЕНКО ВІКТОР ОЛЕКСІЙОВИЧ</t>
  </si>
  <si>
    <t>КОМУНАЛЬНЕ НЕКОМЕРЦІЙНЕ ПІДПРИЄМСТВО "КІЛІЙСЬКИЙ ЦЕНТР ПЕРВИННОЇ МЕДИКО - САНІТАРНОЇ ДОПОМОГИ" КІЛІЙСЬКОЇ МІСЬКОЇ РАДИ</t>
  </si>
  <si>
    <t>UA-2024-07-30-005960-a</t>
  </si>
  <si>
    <t> 44170000-2 - Плити, листи, стрічки та фольга, пов’язані з конструкційними матеріалами</t>
  </si>
  <si>
    <t xml:space="preserve"> 
Лист оцинкований 1,25*2м 0,40 мм</t>
  </si>
  <si>
    <t>АНДРОЩУК ІВАН ЮРІЙОВИЧ</t>
  </si>
  <si>
    <t>Комунальне некомерційне підприємство "Апостолівський центр первинної медико-санітарної допомоги" Апостолівської міської ради Апостолівського району Дніпропетровської області</t>
  </si>
  <si>
    <t>UA-2024-07-29-007661-a</t>
  </si>
  <si>
    <t>КОМУНАЛЬНЕ ПІДПРИЄМСТВО "ЗДОЛБУНІВКОМУНЕНЕРГІЯ" ЗДОЛБУНІВСЬКОЇ МІСЬКОЇ РАДИ</t>
  </si>
  <si>
    <t>6`600</t>
  </si>
  <si>
    <t>Плоский лист оцинкований 2м*1м (0,5мм)</t>
  </si>
  <si>
    <t>ПП Сливчук В.В.</t>
  </si>
  <si>
    <t>UA-2024-07-29-004973-a</t>
  </si>
  <si>
    <t xml:space="preserve">Лист оцинкований 1250*2000 товщ. 0,45 кв.мм </t>
  </si>
  <si>
    <t xml:space="preserve">  02/08/2024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</si>
</sst>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5" xfId="0" applyFont="1" applyBorder="1"/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60" zoomScaleNormal="90" workbookViewId="0">
      <selection activeCell="K6" sqref="K6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2.6640625" customWidth="1"/>
    <col min="10" max="10" width="16.77734375" customWidth="1"/>
  </cols>
  <sheetData>
    <row r="1" spans="1:17" x14ac:dyDescent="0.3">
      <c r="A1" s="1" t="s">
        <v>0</v>
      </c>
      <c r="B1" s="4"/>
      <c r="C1" s="1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ht="15.6" x14ac:dyDescent="0.3">
      <c r="A5" s="22" t="s">
        <v>63</v>
      </c>
      <c r="B5" s="19"/>
      <c r="C5" s="19"/>
      <c r="D5" s="19"/>
      <c r="E5" s="4"/>
      <c r="F5" s="4"/>
      <c r="G5" s="19" t="s">
        <v>27</v>
      </c>
      <c r="H5" s="19"/>
      <c r="I5" s="19"/>
      <c r="K5" s="19" t="s">
        <v>64</v>
      </c>
      <c r="L5" s="19"/>
      <c r="M5" s="19"/>
      <c r="N5" s="4"/>
      <c r="O5" s="4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25</v>
      </c>
      <c r="H6" s="4"/>
      <c r="I6" s="4"/>
      <c r="J6" s="4"/>
      <c r="K6" s="4" t="s">
        <v>26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06.2" thickBot="1" x14ac:dyDescent="0.35">
      <c r="A12" s="12">
        <v>1</v>
      </c>
      <c r="B12" s="13"/>
      <c r="C12" s="13" t="s">
        <v>35</v>
      </c>
      <c r="D12" s="13" t="s">
        <v>30</v>
      </c>
      <c r="E12" s="13" t="s">
        <v>33</v>
      </c>
      <c r="F12" s="13" t="s">
        <v>34</v>
      </c>
      <c r="G12" s="13" t="s">
        <v>32</v>
      </c>
      <c r="H12" s="13" t="s">
        <v>31</v>
      </c>
      <c r="I12" s="18">
        <v>45506</v>
      </c>
      <c r="J12" s="13" t="s">
        <v>28</v>
      </c>
      <c r="K12" s="13" t="s">
        <v>42</v>
      </c>
      <c r="L12" s="13" t="s">
        <v>29</v>
      </c>
      <c r="M12" s="13">
        <v>400</v>
      </c>
      <c r="N12" s="13"/>
      <c r="O12" s="13"/>
      <c r="P12" s="9"/>
      <c r="Q12" s="9"/>
    </row>
    <row r="13" spans="1:17" ht="66.599999999999994" thickBot="1" x14ac:dyDescent="0.35">
      <c r="A13" s="12">
        <v>2</v>
      </c>
      <c r="B13" s="13"/>
      <c r="C13" s="13" t="s">
        <v>47</v>
      </c>
      <c r="D13" s="13" t="s">
        <v>46</v>
      </c>
      <c r="E13" s="13" t="s">
        <v>48</v>
      </c>
      <c r="F13" s="13" t="s">
        <v>34</v>
      </c>
      <c r="G13" s="13" t="s">
        <v>44</v>
      </c>
      <c r="H13" s="13" t="s">
        <v>45</v>
      </c>
      <c r="I13" s="13"/>
      <c r="J13" s="13" t="s">
        <v>43</v>
      </c>
      <c r="K13" s="13" t="s">
        <v>42</v>
      </c>
      <c r="L13" s="13" t="s">
        <v>29</v>
      </c>
      <c r="M13" s="13">
        <v>517.5</v>
      </c>
      <c r="N13" s="13"/>
      <c r="O13" s="13"/>
      <c r="P13" s="9"/>
      <c r="Q13" s="9"/>
    </row>
    <row r="14" spans="1:17" ht="159" thickBot="1" x14ac:dyDescent="0.35">
      <c r="A14" s="12">
        <v>3</v>
      </c>
      <c r="B14" s="13"/>
      <c r="C14" s="13" t="s">
        <v>36</v>
      </c>
      <c r="D14" s="13" t="s">
        <v>37</v>
      </c>
      <c r="E14" s="13" t="s">
        <v>38</v>
      </c>
      <c r="F14" s="13" t="s">
        <v>34</v>
      </c>
      <c r="G14" s="13" t="s">
        <v>39</v>
      </c>
      <c r="H14" s="13" t="s">
        <v>40</v>
      </c>
      <c r="I14" s="18">
        <v>45505</v>
      </c>
      <c r="J14" s="13" t="s">
        <v>41</v>
      </c>
      <c r="K14" s="13" t="s">
        <v>42</v>
      </c>
      <c r="L14" s="13" t="s">
        <v>29</v>
      </c>
      <c r="M14" s="13">
        <v>525</v>
      </c>
      <c r="N14" s="23"/>
      <c r="O14" s="13"/>
      <c r="P14" s="9"/>
      <c r="Q14" s="9"/>
    </row>
    <row r="15" spans="1:17" ht="185.4" thickBot="1" x14ac:dyDescent="0.35">
      <c r="A15" s="12">
        <v>4</v>
      </c>
      <c r="B15" s="13"/>
      <c r="C15" s="13" t="s">
        <v>52</v>
      </c>
      <c r="D15" s="13" t="s">
        <v>53</v>
      </c>
      <c r="E15" s="13">
        <v>1170</v>
      </c>
      <c r="F15" s="13" t="s">
        <v>34</v>
      </c>
      <c r="G15" s="13" t="s">
        <v>51</v>
      </c>
      <c r="H15" s="13" t="s">
        <v>50</v>
      </c>
      <c r="I15" s="18">
        <v>45503</v>
      </c>
      <c r="J15" s="13" t="s">
        <v>49</v>
      </c>
      <c r="K15" s="13" t="s">
        <v>42</v>
      </c>
      <c r="L15" s="13" t="s">
        <v>29</v>
      </c>
      <c r="M15" s="13">
        <v>585</v>
      </c>
      <c r="N15" s="23"/>
      <c r="O15" s="13"/>
      <c r="P15" s="9"/>
      <c r="Q15" s="9"/>
    </row>
    <row r="16" spans="1:17" ht="198.6" thickBot="1" x14ac:dyDescent="0.35">
      <c r="A16" s="12">
        <v>5</v>
      </c>
      <c r="B16" s="13"/>
      <c r="C16" s="13" t="s">
        <v>57</v>
      </c>
      <c r="D16" s="13" t="s">
        <v>30</v>
      </c>
      <c r="E16" s="13"/>
      <c r="F16" s="13" t="s">
        <v>34</v>
      </c>
      <c r="G16" s="13" t="s">
        <v>56</v>
      </c>
      <c r="H16" s="13" t="s">
        <v>55</v>
      </c>
      <c r="I16" s="18">
        <v>45502</v>
      </c>
      <c r="J16" s="20" t="s">
        <v>54</v>
      </c>
      <c r="K16" s="13" t="s">
        <v>42</v>
      </c>
      <c r="L16" s="13" t="s">
        <v>29</v>
      </c>
      <c r="M16" s="13">
        <v>600</v>
      </c>
      <c r="N16" s="13"/>
      <c r="O16" s="13"/>
      <c r="P16" s="9"/>
      <c r="Q16" s="9"/>
    </row>
    <row r="17" spans="1:17" ht="119.4" thickBot="1" x14ac:dyDescent="0.35">
      <c r="A17" s="12">
        <v>6</v>
      </c>
      <c r="B17" s="13"/>
      <c r="C17" s="13" t="s">
        <v>62</v>
      </c>
      <c r="D17" s="13" t="s">
        <v>53</v>
      </c>
      <c r="E17" s="13" t="s">
        <v>59</v>
      </c>
      <c r="F17" s="13"/>
      <c r="G17" s="13" t="s">
        <v>58</v>
      </c>
      <c r="H17" s="13" t="s">
        <v>61</v>
      </c>
      <c r="I17" s="18"/>
      <c r="J17" s="13" t="s">
        <v>60</v>
      </c>
      <c r="K17" s="13" t="s">
        <v>42</v>
      </c>
      <c r="L17" s="13" t="s">
        <v>29</v>
      </c>
      <c r="M17" s="13">
        <v>660</v>
      </c>
      <c r="N17" s="13"/>
      <c r="O17" s="13"/>
      <c r="P17" s="9"/>
      <c r="Q17" s="9"/>
    </row>
    <row r="18" spans="1:17" x14ac:dyDescent="0.3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>
        <f>AVERAGE(M12:M17)</f>
        <v>547.91666666666663</v>
      </c>
      <c r="N18" s="15"/>
      <c r="O18" s="15"/>
      <c r="P18" s="9"/>
      <c r="Q18" s="9"/>
    </row>
    <row r="19" spans="1:17" x14ac:dyDescent="0.3">
      <c r="A19" s="14" t="s">
        <v>17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9"/>
      <c r="Q19" s="9"/>
    </row>
    <row r="20" spans="1:17" x14ac:dyDescent="0.3">
      <c r="A20" s="14" t="s">
        <v>18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9"/>
      <c r="Q20" s="9"/>
    </row>
    <row r="21" spans="1:17" x14ac:dyDescent="0.3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9"/>
      <c r="Q21" s="9"/>
    </row>
    <row r="22" spans="1:17" x14ac:dyDescent="0.3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x14ac:dyDescent="0.3">
      <c r="A23" s="14" t="s">
        <v>19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9"/>
      <c r="Q23" s="9"/>
    </row>
    <row r="24" spans="1:17" x14ac:dyDescent="0.3">
      <c r="A24" s="14" t="s">
        <v>20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20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6" t="s">
        <v>21</v>
      </c>
      <c r="B28" s="15"/>
      <c r="C28" s="15"/>
      <c r="D28" s="15"/>
      <c r="E28" s="15"/>
      <c r="F28" s="15"/>
      <c r="G28" s="15"/>
      <c r="H28" s="15"/>
      <c r="I28" s="15"/>
      <c r="J28" s="15"/>
      <c r="K28" s="16" t="s">
        <v>22</v>
      </c>
      <c r="L28" s="15"/>
      <c r="M28" s="15"/>
      <c r="N28" s="15"/>
      <c r="O28" s="15"/>
      <c r="P28" s="9"/>
      <c r="Q28" s="9"/>
    </row>
    <row r="29" spans="1:17" x14ac:dyDescent="0.3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D14"/>
  <sheetViews>
    <sheetView tabSelected="1" workbookViewId="0">
      <selection activeCell="E10" sqref="E10"/>
    </sheetView>
  </sheetViews>
  <sheetFormatPr defaultRowHeight="14.4" x14ac:dyDescent="0.3"/>
  <sheetData>
    <row r="7" spans="4:4" x14ac:dyDescent="0.3">
      <c r="D7">
        <v>500</v>
      </c>
    </row>
    <row r="8" spans="4:4" x14ac:dyDescent="0.3">
      <c r="D8">
        <v>509</v>
      </c>
    </row>
    <row r="9" spans="4:4" x14ac:dyDescent="0.3">
      <c r="D9">
        <v>540</v>
      </c>
    </row>
    <row r="10" spans="4:4" x14ac:dyDescent="0.3">
      <c r="D10">
        <v>545</v>
      </c>
    </row>
    <row r="11" spans="4:4" x14ac:dyDescent="0.3">
      <c r="D11">
        <v>663</v>
      </c>
    </row>
    <row r="12" spans="4:4" x14ac:dyDescent="0.3">
      <c r="D12">
        <v>701.8</v>
      </c>
    </row>
    <row r="13" spans="4:4" x14ac:dyDescent="0.3">
      <c r="D13">
        <v>722.5</v>
      </c>
    </row>
    <row r="14" spans="4:4" x14ac:dyDescent="0.3">
      <c r="D14">
        <f>AVERAGE(D7:D13)</f>
        <v>597.32857142857142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2024-08-02T12:59:59Z</dcterms:modified>
</cp:coreProperties>
</file>